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9320" windowHeight="12375"/>
  </bookViews>
  <sheets>
    <sheet name="2019-2020 годы" sheetId="2" r:id="rId1"/>
  </sheets>
  <definedNames>
    <definedName name="_xlnm.Print_Titles" localSheetId="0">'2019-2020 годы'!$11:$11</definedName>
    <definedName name="_xlnm.Print_Area" localSheetId="0">'2019-2020 годы'!$A$1:$C$64</definedName>
  </definedNames>
  <calcPr calcId="145621"/>
</workbook>
</file>

<file path=xl/calcChain.xml><?xml version="1.0" encoding="utf-8"?>
<calcChain xmlns="http://schemas.openxmlformats.org/spreadsheetml/2006/main">
  <c r="C38" i="2" l="1"/>
  <c r="B38" i="2"/>
  <c r="B37" i="2"/>
  <c r="C37" i="2" l="1"/>
  <c r="C13" i="2"/>
  <c r="C14" i="2"/>
  <c r="C57" i="2"/>
  <c r="C56" i="2" s="1"/>
  <c r="C61" i="2"/>
  <c r="B61" i="2"/>
  <c r="B57" i="2"/>
  <c r="B56" i="2" s="1"/>
  <c r="B14" i="2"/>
  <c r="B13" i="2"/>
  <c r="C12" i="2" l="1"/>
  <c r="C36" i="2"/>
  <c r="B12" i="2"/>
  <c r="B36" i="2"/>
  <c r="C63" i="2" l="1"/>
  <c r="B63" i="2"/>
</calcChain>
</file>

<file path=xl/sharedStrings.xml><?xml version="1.0" encoding="utf-8"?>
<sst xmlns="http://schemas.openxmlformats.org/spreadsheetml/2006/main" count="61" uniqueCount="57">
  <si>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</si>
  <si>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</si>
  <si>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</si>
  <si>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</si>
  <si>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</si>
  <si>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Субсидии местным бюджетам:</t>
  </si>
  <si>
    <t>Всего: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</si>
  <si>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</si>
  <si>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Иные виды трансфертов, в том числе: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</si>
  <si>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</si>
  <si>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</si>
  <si>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</si>
  <si>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</si>
  <si>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</si>
  <si>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</si>
  <si>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 в Ханты-Мансийском автономном округе – Югре на 2018-2025 годы и период до 2030 года" 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</si>
  <si>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</si>
  <si>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</si>
  <si>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"Сохранение исторического и культурного наследия, снижения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</si>
  <si>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период до 2030 года"(ОБ)</t>
  </si>
  <si>
    <t>Субвенции на поддержку животноводства, переработки и реализации продукции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"Поддержка сельскохозяйственного производства, рыбохозяйственного комплекса и деятельности по заготовке и переработке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</si>
  <si>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"Проведение ветеринарно-профилактических, диагностических, противоэпизодических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</si>
  <si>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2018-2025 годы и период до 2030 года"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</si>
  <si>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</si>
  <si>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на 2018-2025 годы и период до 2030 года"(ОБ)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</si>
  <si>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период до 2030 года" (ОБ)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</si>
  <si>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 (ФБ)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</si>
  <si>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</si>
  <si>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</si>
  <si>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</si>
  <si>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года"(ФБ)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</si>
  <si>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</si>
  <si>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</si>
  <si>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</si>
  <si>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основного мероприятия "Обеспечение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</t>
  </si>
  <si>
    <t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2018-2025 годы и период до 2030 года"(ОБ)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</si>
  <si>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</si>
  <si>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</si>
  <si>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</si>
  <si>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2018-2025 годы и период до 2030 года"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</si>
  <si>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2018-2025 годы и период до 2030 года" 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</si>
  <si>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период до 2030 года" (ОБ)</t>
  </si>
  <si>
    <t>Иные межбюджетные трансферты на организацию и проведение единого государственного экзамена в рамках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достижения каждого обучающегося,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качества, а также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2018–2025 годы и на период до 2030 года"</t>
  </si>
  <si>
    <t>Дотации на обеспечение сбалансированности местных бюджетов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</si>
  <si>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Субсидии на строительство объектов инженерной инфраструктуры на территориях, предназначенных для жилищного строительства  в рамках основного мероприятия "Строительство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</si>
  <si>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</si>
  <si>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</si>
  <si>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(ОБ)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</si>
  <si>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(ФБ)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</si>
  <si>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(ОБ)</t>
  </si>
  <si>
    <t>Сумма 
на 2019 год</t>
  </si>
  <si>
    <t>Сумма 
на 2020 год</t>
  </si>
  <si>
    <t>Межбюджетные трансферты, получаемые из других бюджетов бюджетной системы Российской Федерации
 на плановый период 2019 и 2020 годов</t>
  </si>
  <si>
    <t xml:space="preserve">                                     от 13.12.2017 №150-ГД</t>
  </si>
  <si>
    <t xml:space="preserve">                         города Когалыма</t>
  </si>
  <si>
    <t xml:space="preserve">                         к  решению Думы</t>
  </si>
  <si>
    <t xml:space="preserve">       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</si>
</sst>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15" fillId="2" borderId="1" xfId="1" applyNumberFormat="1" applyFont="1" applyFill="1" applyBorder="1" applyAlignment="1" applyProtection="1">
      <alignment horizontal="justify"/>
      <protection hidden="1"/>
    </xf>
    <xf numFmtId="0" fontId="16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3" fillId="3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6" fillId="0" borderId="1" xfId="0" applyNumberFormat="1" applyFont="1" applyFill="1" applyBorder="1" applyAlignment="1">
      <alignment horizontal="justify" vertical="top" wrapText="1" readingOrder="1"/>
    </xf>
    <xf numFmtId="165" fontId="12" fillId="2" borderId="0" xfId="1" applyNumberFormat="1" applyFont="1" applyFill="1" applyAlignment="1">
      <alignment horizontal="center" vertical="center"/>
    </xf>
    <xf numFmtId="49" fontId="10" fillId="2" borderId="0" xfId="6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showGridLines="0" tabSelected="1" view="pageBreakPreview" zoomScale="120" zoomScaleSheetLayoutView="120" workbookViewId="0">
      <selection activeCell="A9" sqref="A9:C9"/>
    </sheetView>
  </sheetViews>
  <sheetFormatPr defaultRowHeight="12.75" x14ac:dyDescent="0.2"/>
  <cols>
    <col min="1" max="1" width="106.140625" style="16" customWidth="1"/>
    <col min="2" max="3" width="24.5703125" style="17" customWidth="1"/>
    <col min="4" max="16384" width="9.140625" style="15"/>
  </cols>
  <sheetData>
    <row r="1" spans="1:3" ht="18" customHeight="1" x14ac:dyDescent="0.3">
      <c r="A1" s="1"/>
      <c r="B1" s="36" t="s">
        <v>56</v>
      </c>
      <c r="C1" s="36"/>
    </row>
    <row r="2" spans="1:3" ht="18" customHeight="1" x14ac:dyDescent="0.3">
      <c r="A2" s="1"/>
      <c r="B2" s="36" t="s">
        <v>55</v>
      </c>
      <c r="C2" s="36"/>
    </row>
    <row r="3" spans="1:3" ht="18" customHeight="1" x14ac:dyDescent="0.3">
      <c r="A3" s="1"/>
      <c r="B3" s="36" t="s">
        <v>54</v>
      </c>
      <c r="C3" s="36"/>
    </row>
    <row r="4" spans="1:3" ht="18" customHeight="1" x14ac:dyDescent="0.3">
      <c r="A4" s="1"/>
      <c r="B4" s="36" t="s">
        <v>53</v>
      </c>
      <c r="C4" s="36"/>
    </row>
    <row r="5" spans="1:3" ht="7.5" customHeight="1" x14ac:dyDescent="0.3">
      <c r="A5" s="1"/>
      <c r="B5" s="2"/>
      <c r="C5" s="2"/>
    </row>
    <row r="6" spans="1:3" ht="7.5" customHeight="1" x14ac:dyDescent="0.3">
      <c r="A6" s="1"/>
      <c r="B6" s="2"/>
      <c r="C6" s="2"/>
    </row>
    <row r="7" spans="1:3" ht="7.5" customHeight="1" x14ac:dyDescent="0.3">
      <c r="A7" s="1"/>
      <c r="B7" s="2"/>
      <c r="C7" s="2"/>
    </row>
    <row r="8" spans="1:3" ht="16.5" customHeight="1" x14ac:dyDescent="0.3">
      <c r="A8" s="1"/>
      <c r="B8" s="9"/>
      <c r="C8" s="9"/>
    </row>
    <row r="9" spans="1:3" ht="44.25" customHeight="1" x14ac:dyDescent="0.2">
      <c r="A9" s="35" t="s">
        <v>52</v>
      </c>
      <c r="B9" s="35"/>
      <c r="C9" s="35"/>
    </row>
    <row r="10" spans="1:3" ht="18" customHeight="1" x14ac:dyDescent="0.3">
      <c r="A10" s="5"/>
      <c r="B10" s="6"/>
      <c r="C10" s="6" t="s">
        <v>3</v>
      </c>
    </row>
    <row r="11" spans="1:3" ht="39" x14ac:dyDescent="0.2">
      <c r="A11" s="7" t="s">
        <v>0</v>
      </c>
      <c r="B11" s="7" t="s">
        <v>50</v>
      </c>
      <c r="C11" s="7" t="s">
        <v>51</v>
      </c>
    </row>
    <row r="12" spans="1:3" ht="23.25" customHeight="1" x14ac:dyDescent="0.2">
      <c r="A12" s="25" t="s">
        <v>1</v>
      </c>
      <c r="B12" s="8">
        <f>B13+B14</f>
        <v>1556163</v>
      </c>
      <c r="C12" s="8">
        <f>C13+C14</f>
        <v>1540820.9999999998</v>
      </c>
    </row>
    <row r="13" spans="1:3" ht="21" customHeight="1" x14ac:dyDescent="0.2">
      <c r="A13" s="26" t="s">
        <v>2</v>
      </c>
      <c r="B13" s="11">
        <f>B15+B16+B17+B18+B19+B20+B21+B22+B23+B24+B25+B26+B27+B28+B30+B31+B32+B34</f>
        <v>1546826.4</v>
      </c>
      <c r="C13" s="11">
        <f>C15+C16+C17+C18+C19+C20+C21+C22+C23+C24+C25+C26+C27+C28+C30+C31+C32+C34</f>
        <v>1531853.9999999998</v>
      </c>
    </row>
    <row r="14" spans="1:3" ht="21" customHeight="1" x14ac:dyDescent="0.3">
      <c r="A14" s="27" t="s">
        <v>4</v>
      </c>
      <c r="B14" s="3">
        <f>B29+B33+B35</f>
        <v>9336.6</v>
      </c>
      <c r="C14" s="3">
        <f>C29+C33+C35</f>
        <v>8967</v>
      </c>
    </row>
    <row r="15" spans="1:3" s="20" customFormat="1" ht="168.75" x14ac:dyDescent="0.2">
      <c r="A15" s="19" t="s">
        <v>9</v>
      </c>
      <c r="B15" s="18">
        <v>1361576.4</v>
      </c>
      <c r="C15" s="18">
        <v>1353236.7</v>
      </c>
    </row>
    <row r="16" spans="1:3" s="20" customFormat="1" ht="187.5" x14ac:dyDescent="0.2">
      <c r="A16" s="19" t="s">
        <v>10</v>
      </c>
      <c r="B16" s="18">
        <v>46739</v>
      </c>
      <c r="C16" s="18">
        <v>46739</v>
      </c>
    </row>
    <row r="17" spans="1:3" s="20" customFormat="1" ht="150" x14ac:dyDescent="0.2">
      <c r="A17" s="19" t="s">
        <v>11</v>
      </c>
      <c r="B17" s="18">
        <v>47353</v>
      </c>
      <c r="C17" s="18">
        <v>47353</v>
      </c>
    </row>
    <row r="18" spans="1:3" s="20" customFormat="1" ht="168.75" x14ac:dyDescent="0.2">
      <c r="A18" s="19" t="s">
        <v>12</v>
      </c>
      <c r="B18" s="18">
        <v>30939.599999999999</v>
      </c>
      <c r="C18" s="18">
        <v>30891.7</v>
      </c>
    </row>
    <row r="19" spans="1:3" s="20" customFormat="1" ht="112.5" x14ac:dyDescent="0.2">
      <c r="A19" s="19" t="s">
        <v>13</v>
      </c>
      <c r="B19" s="18">
        <v>15686</v>
      </c>
      <c r="C19" s="18">
        <v>15686</v>
      </c>
    </row>
    <row r="20" spans="1:3" s="20" customFormat="1" ht="131.25" x14ac:dyDescent="0.2">
      <c r="A20" s="19" t="s">
        <v>14</v>
      </c>
      <c r="B20" s="18">
        <v>7227</v>
      </c>
      <c r="C20" s="18">
        <v>7227</v>
      </c>
    </row>
    <row r="21" spans="1:3" s="20" customFormat="1" ht="131.25" x14ac:dyDescent="0.2">
      <c r="A21" s="28" t="s">
        <v>15</v>
      </c>
      <c r="B21" s="18">
        <v>14059.6</v>
      </c>
      <c r="C21" s="18">
        <v>14059.6</v>
      </c>
    </row>
    <row r="22" spans="1:3" s="20" customFormat="1" ht="133.5" customHeight="1" x14ac:dyDescent="0.2">
      <c r="A22" s="19" t="s">
        <v>16</v>
      </c>
      <c r="B22" s="18">
        <v>120.9</v>
      </c>
      <c r="C22" s="18">
        <v>120.9</v>
      </c>
    </row>
    <row r="23" spans="1:3" s="20" customFormat="1" ht="131.25" x14ac:dyDescent="0.2">
      <c r="A23" s="19" t="s">
        <v>17</v>
      </c>
      <c r="B23" s="18">
        <v>12121.3</v>
      </c>
      <c r="C23" s="18">
        <v>5194.8</v>
      </c>
    </row>
    <row r="24" spans="1:3" s="20" customFormat="1" ht="150" x14ac:dyDescent="0.2">
      <c r="A24" s="28" t="s">
        <v>18</v>
      </c>
      <c r="B24" s="18">
        <v>59.5</v>
      </c>
      <c r="C24" s="18">
        <v>61.2</v>
      </c>
    </row>
    <row r="25" spans="1:3" s="20" customFormat="1" ht="168.75" x14ac:dyDescent="0.2">
      <c r="A25" s="28" t="s">
        <v>19</v>
      </c>
      <c r="B25" s="18">
        <v>3029</v>
      </c>
      <c r="C25" s="18">
        <v>3029</v>
      </c>
    </row>
    <row r="26" spans="1:3" s="20" customFormat="1" ht="168.75" x14ac:dyDescent="0.2">
      <c r="A26" s="28" t="s">
        <v>20</v>
      </c>
      <c r="B26" s="18">
        <v>3850</v>
      </c>
      <c r="C26" s="18">
        <v>3850</v>
      </c>
    </row>
    <row r="27" spans="1:3" s="20" customFormat="1" ht="206.25" x14ac:dyDescent="0.2">
      <c r="A27" s="28" t="s">
        <v>21</v>
      </c>
      <c r="B27" s="18">
        <v>614</v>
      </c>
      <c r="C27" s="18">
        <v>614</v>
      </c>
    </row>
    <row r="28" spans="1:3" s="20" customFormat="1" ht="150" x14ac:dyDescent="0.2">
      <c r="A28" s="19" t="s">
        <v>22</v>
      </c>
      <c r="B28" s="18">
        <v>151.1</v>
      </c>
      <c r="C28" s="18">
        <v>151.1</v>
      </c>
    </row>
    <row r="29" spans="1:3" s="20" customFormat="1" ht="206.25" x14ac:dyDescent="0.2">
      <c r="A29" s="22" t="s">
        <v>46</v>
      </c>
      <c r="B29" s="18">
        <v>3130.2</v>
      </c>
      <c r="C29" s="18">
        <v>3130.2</v>
      </c>
    </row>
    <row r="30" spans="1:3" s="20" customFormat="1" ht="300" x14ac:dyDescent="0.2">
      <c r="A30" s="19" t="s">
        <v>23</v>
      </c>
      <c r="B30" s="18">
        <v>13.4</v>
      </c>
      <c r="C30" s="18">
        <v>13.4</v>
      </c>
    </row>
    <row r="31" spans="1:3" s="20" customFormat="1" ht="337.5" x14ac:dyDescent="0.2">
      <c r="A31" s="19" t="s">
        <v>24</v>
      </c>
      <c r="B31" s="18">
        <v>1665.4</v>
      </c>
      <c r="C31" s="18">
        <v>1665.4</v>
      </c>
    </row>
    <row r="32" spans="1:3" s="20" customFormat="1" ht="131.25" x14ac:dyDescent="0.2">
      <c r="A32" s="19" t="s">
        <v>25</v>
      </c>
      <c r="B32" s="18">
        <v>992.2</v>
      </c>
      <c r="C32" s="18">
        <v>992.2</v>
      </c>
    </row>
    <row r="33" spans="1:3" s="20" customFormat="1" ht="225" x14ac:dyDescent="0.2">
      <c r="A33" s="19" t="s">
        <v>48</v>
      </c>
      <c r="B33" s="18">
        <v>6204</v>
      </c>
      <c r="C33" s="18">
        <v>5833</v>
      </c>
    </row>
    <row r="34" spans="1:3" s="20" customFormat="1" ht="243.75" x14ac:dyDescent="0.2">
      <c r="A34" s="19" t="s">
        <v>47</v>
      </c>
      <c r="B34" s="18">
        <v>629</v>
      </c>
      <c r="C34" s="18">
        <v>969</v>
      </c>
    </row>
    <row r="35" spans="1:3" s="20" customFormat="1" ht="225" x14ac:dyDescent="0.2">
      <c r="A35" s="28" t="s">
        <v>26</v>
      </c>
      <c r="B35" s="18">
        <v>2.4</v>
      </c>
      <c r="C35" s="18">
        <v>3.8</v>
      </c>
    </row>
    <row r="36" spans="1:3" ht="19.5" x14ac:dyDescent="0.2">
      <c r="A36" s="29" t="s">
        <v>5</v>
      </c>
      <c r="B36" s="13">
        <f>B37+B38</f>
        <v>232239.2</v>
      </c>
      <c r="C36" s="13">
        <f>C37+C38</f>
        <v>467819.2</v>
      </c>
    </row>
    <row r="37" spans="1:3" ht="18.75" x14ac:dyDescent="0.2">
      <c r="A37" s="30" t="s">
        <v>2</v>
      </c>
      <c r="B37" s="3">
        <f>B39+B41+B44+B45+B47+B48+B49+B50+B51+B52+B53+B54+B55+B42+B40+B46</f>
        <v>232219.5</v>
      </c>
      <c r="C37" s="3">
        <f>C39+C41+C44+C45+C47+C48+C49+C50+C51+C52+C53+C54+C55+C42+C40+C46</f>
        <v>467799.5</v>
      </c>
    </row>
    <row r="38" spans="1:3" ht="18.75" x14ac:dyDescent="0.3">
      <c r="A38" s="31" t="s">
        <v>4</v>
      </c>
      <c r="B38" s="3">
        <f>B43</f>
        <v>19.7</v>
      </c>
      <c r="C38" s="3">
        <f>C43</f>
        <v>19.7</v>
      </c>
    </row>
    <row r="39" spans="1:3" s="20" customFormat="1" ht="131.25" x14ac:dyDescent="0.2">
      <c r="A39" s="19" t="s">
        <v>45</v>
      </c>
      <c r="B39" s="18">
        <v>42324.5</v>
      </c>
      <c r="C39" s="18">
        <v>42324.5</v>
      </c>
    </row>
    <row r="40" spans="1:3" s="20" customFormat="1" ht="187.5" x14ac:dyDescent="0.2">
      <c r="A40" s="28" t="s">
        <v>27</v>
      </c>
      <c r="B40" s="18">
        <v>1800</v>
      </c>
      <c r="C40" s="18">
        <v>1800</v>
      </c>
    </row>
    <row r="41" spans="1:3" s="20" customFormat="1" ht="131.25" x14ac:dyDescent="0.2">
      <c r="A41" s="28" t="s">
        <v>28</v>
      </c>
      <c r="B41" s="18">
        <v>4970.3999999999996</v>
      </c>
      <c r="C41" s="18">
        <v>4970.3999999999996</v>
      </c>
    </row>
    <row r="42" spans="1:3" s="20" customFormat="1" ht="112.5" x14ac:dyDescent="0.2">
      <c r="A42" s="28" t="s">
        <v>29</v>
      </c>
      <c r="B42" s="18">
        <v>100</v>
      </c>
      <c r="C42" s="18">
        <v>100</v>
      </c>
    </row>
    <row r="43" spans="1:3" s="20" customFormat="1" ht="112.5" x14ac:dyDescent="0.2">
      <c r="A43" s="28" t="s">
        <v>30</v>
      </c>
      <c r="B43" s="18">
        <v>19.7</v>
      </c>
      <c r="C43" s="18">
        <v>19.7</v>
      </c>
    </row>
    <row r="44" spans="1:3" s="20" customFormat="1" ht="131.25" x14ac:dyDescent="0.2">
      <c r="A44" s="28" t="s">
        <v>31</v>
      </c>
      <c r="B44" s="18">
        <v>320.5</v>
      </c>
      <c r="C44" s="18">
        <v>320.5</v>
      </c>
    </row>
    <row r="45" spans="1:3" s="20" customFormat="1" ht="131.25" x14ac:dyDescent="0.2">
      <c r="A45" s="28" t="s">
        <v>32</v>
      </c>
      <c r="B45" s="18">
        <v>55.8</v>
      </c>
      <c r="C45" s="18">
        <v>387.3</v>
      </c>
    </row>
    <row r="46" spans="1:3" s="20" customFormat="1" ht="138.75" customHeight="1" x14ac:dyDescent="0.2">
      <c r="A46" s="28" t="s">
        <v>44</v>
      </c>
      <c r="B46" s="18">
        <v>64948</v>
      </c>
      <c r="C46" s="18">
        <v>299827</v>
      </c>
    </row>
    <row r="47" spans="1:3" s="20" customFormat="1" ht="150" x14ac:dyDescent="0.2">
      <c r="A47" s="19" t="s">
        <v>33</v>
      </c>
      <c r="B47" s="18">
        <v>18683.5</v>
      </c>
      <c r="C47" s="18">
        <v>19872.400000000001</v>
      </c>
    </row>
    <row r="48" spans="1:3" s="20" customFormat="1" ht="206.25" x14ac:dyDescent="0.2">
      <c r="A48" s="28" t="s">
        <v>34</v>
      </c>
      <c r="B48" s="18">
        <v>701</v>
      </c>
      <c r="C48" s="18">
        <v>701</v>
      </c>
    </row>
    <row r="49" spans="1:3" s="20" customFormat="1" ht="112.5" x14ac:dyDescent="0.2">
      <c r="A49" s="32" t="s">
        <v>49</v>
      </c>
      <c r="B49" s="18">
        <v>2631.3</v>
      </c>
      <c r="C49" s="18">
        <v>2631.3</v>
      </c>
    </row>
    <row r="50" spans="1:3" s="20" customFormat="1" ht="168.75" x14ac:dyDescent="0.2">
      <c r="A50" s="28" t="s">
        <v>35</v>
      </c>
      <c r="B50" s="18">
        <v>8175.2</v>
      </c>
      <c r="C50" s="18">
        <v>7308.6</v>
      </c>
    </row>
    <row r="51" spans="1:3" s="20" customFormat="1" ht="187.5" x14ac:dyDescent="0.2">
      <c r="A51" s="21" t="s">
        <v>36</v>
      </c>
      <c r="B51" s="18">
        <v>439.3</v>
      </c>
      <c r="C51" s="18">
        <v>439.3</v>
      </c>
    </row>
    <row r="52" spans="1:3" s="20" customFormat="1" ht="168.75" x14ac:dyDescent="0.2">
      <c r="A52" s="22" t="s">
        <v>37</v>
      </c>
      <c r="B52" s="18">
        <v>184.3</v>
      </c>
      <c r="C52" s="18">
        <v>231.5</v>
      </c>
    </row>
    <row r="53" spans="1:3" ht="225" x14ac:dyDescent="0.2">
      <c r="A53" s="21" t="s">
        <v>38</v>
      </c>
      <c r="B53" s="18">
        <v>1108.4000000000001</v>
      </c>
      <c r="C53" s="18">
        <v>1108.4000000000001</v>
      </c>
    </row>
    <row r="54" spans="1:3" ht="150" x14ac:dyDescent="0.2">
      <c r="A54" s="14" t="s">
        <v>39</v>
      </c>
      <c r="B54" s="23">
        <v>27782.9</v>
      </c>
      <c r="C54" s="23">
        <v>27782.9</v>
      </c>
    </row>
    <row r="55" spans="1:3" ht="131.25" x14ac:dyDescent="0.2">
      <c r="A55" s="19" t="s">
        <v>40</v>
      </c>
      <c r="B55" s="18">
        <v>57994.400000000001</v>
      </c>
      <c r="C55" s="18">
        <v>57994.400000000001</v>
      </c>
    </row>
    <row r="56" spans="1:3" s="20" customFormat="1" ht="19.5" x14ac:dyDescent="0.2">
      <c r="A56" s="29" t="s">
        <v>8</v>
      </c>
      <c r="B56" s="10">
        <f>B57+B58</f>
        <v>3449.7</v>
      </c>
      <c r="C56" s="10">
        <f>C57+C58</f>
        <v>3449.7</v>
      </c>
    </row>
    <row r="57" spans="1:3" s="20" customFormat="1" ht="18.75" x14ac:dyDescent="0.2">
      <c r="A57" s="30" t="s">
        <v>2</v>
      </c>
      <c r="B57" s="4">
        <f>B59+B60</f>
        <v>3449.7</v>
      </c>
      <c r="C57" s="4">
        <f>C59+C60</f>
        <v>3449.7</v>
      </c>
    </row>
    <row r="58" spans="1:3" ht="18.75" x14ac:dyDescent="0.3">
      <c r="A58" s="31" t="s">
        <v>4</v>
      </c>
      <c r="B58" s="4">
        <v>0</v>
      </c>
      <c r="C58" s="4">
        <v>0</v>
      </c>
    </row>
    <row r="59" spans="1:3" ht="112.5" x14ac:dyDescent="0.2">
      <c r="A59" s="19" t="s">
        <v>41</v>
      </c>
      <c r="B59" s="18">
        <v>3374.7</v>
      </c>
      <c r="C59" s="18">
        <v>3374.7</v>
      </c>
    </row>
    <row r="60" spans="1:3" ht="262.5" x14ac:dyDescent="0.2">
      <c r="A60" s="28" t="s">
        <v>42</v>
      </c>
      <c r="B60" s="18">
        <v>75</v>
      </c>
      <c r="C60" s="18">
        <v>75</v>
      </c>
    </row>
    <row r="61" spans="1:3" ht="78" x14ac:dyDescent="0.2">
      <c r="A61" s="29" t="s">
        <v>7</v>
      </c>
      <c r="B61" s="13">
        <f>B62</f>
        <v>30570.7</v>
      </c>
      <c r="C61" s="13">
        <f>C62</f>
        <v>30570.7</v>
      </c>
    </row>
    <row r="62" spans="1:3" ht="168.75" x14ac:dyDescent="0.2">
      <c r="A62" s="33" t="s">
        <v>43</v>
      </c>
      <c r="B62" s="24">
        <v>30570.7</v>
      </c>
      <c r="C62" s="24">
        <v>30570.7</v>
      </c>
    </row>
    <row r="63" spans="1:3" ht="19.5" x14ac:dyDescent="0.3">
      <c r="A63" s="12" t="s">
        <v>6</v>
      </c>
      <c r="B63" s="10">
        <f>B12+B36+B56+B61</f>
        <v>1822422.5999999999</v>
      </c>
      <c r="C63" s="10">
        <f>C12+C36+C56+C61</f>
        <v>2042660.5999999996</v>
      </c>
    </row>
    <row r="66" spans="2:3" x14ac:dyDescent="0.2">
      <c r="B66" s="34"/>
      <c r="C66" s="34"/>
    </row>
  </sheetData>
  <mergeCells count="5">
    <mergeCell ref="A9:C9"/>
    <mergeCell ref="B4:C4"/>
    <mergeCell ref="B3:C3"/>
    <mergeCell ref="B2:C2"/>
    <mergeCell ref="B1:C1"/>
  </mergeCells>
  <phoneticPr fontId="9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0" firstPageNumber="309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2017-12-19T07:16:01Z</cp:lastPrinted>
  <dcterms:created xsi:type="dcterms:W3CDTF">2014-10-24T05:04:51Z</dcterms:created>
  <dcterms:modified xsi:type="dcterms:W3CDTF">2017-12-19T07:16:03Z</dcterms:modified>
</cp:coreProperties>
</file>